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22" sheetId="1" r:id="rId1"/>
  </sheets>
  <externalReferences>
    <externalReference r:id="rId2"/>
  </externalReferences>
  <definedNames>
    <definedName name="Z_6E36EA37_049E_4FAE_B719_2847CD16F858_.wvu.Cols" localSheetId="0" hidden="1">Циолк.22!$F:$H,Циолк.22!$L:$O</definedName>
    <definedName name="Z_6E36EA37_049E_4FAE_B719_2847CD16F858_.wvu.Rows" localSheetId="0" hidden="1">Циолк.22!$42:$45</definedName>
    <definedName name="Z_73C0D023_21BD_4441_8EFA_957546C15799_.wvu.Cols" localSheetId="0" hidden="1">Циолк.22!$F:$H,Циолк.22!$L:$O</definedName>
    <definedName name="Z_73C0D023_21BD_4441_8EFA_957546C15799_.wvu.Rows" localSheetId="0" hidden="1">Циолк.22!$42:$45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<sst xmlns="http://schemas.openxmlformats.org/spreadsheetml/2006/main" count="64" uniqueCount="53">
  <si>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ул.Циолковского,22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</si>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</sst>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topLeftCell="A7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6.5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4155.5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2704.8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1450.7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741761.46</v>
      </c>
      <c r="F10" s="25"/>
      <c r="G10" s="23"/>
      <c r="H10" s="23"/>
      <c r="I10" s="25">
        <v>759318.22</v>
      </c>
      <c r="J10" s="26">
        <v>68238.19</v>
      </c>
    </row>
    <row r="11" spans="1:10" ht="14.45" customHeight="1">
      <c r="A11" s="96" t="s">
        <v>14</v>
      </c>
      <c r="B11" s="97"/>
      <c r="C11" s="97"/>
      <c r="D11" s="98"/>
      <c r="E11" s="25">
        <v>322360.06</v>
      </c>
      <c r="F11" s="25"/>
      <c r="G11" s="23"/>
      <c r="H11" s="23"/>
      <c r="I11" s="25">
        <v>349160.5</v>
      </c>
      <c r="J11" s="26">
        <v>24693.74</v>
      </c>
    </row>
    <row r="12" spans="1:10" ht="13.9" customHeight="1">
      <c r="A12" s="96" t="s">
        <v>15</v>
      </c>
      <c r="B12" s="97"/>
      <c r="C12" s="97"/>
      <c r="D12" s="98"/>
      <c r="E12" s="25">
        <v>99308.31</v>
      </c>
      <c r="F12" s="25"/>
      <c r="G12" s="23"/>
      <c r="H12" s="23"/>
      <c r="I12" s="25">
        <v>105985.4</v>
      </c>
      <c r="J12" s="26">
        <v>7540.75</v>
      </c>
    </row>
    <row r="13" spans="1:10" ht="13.5" customHeight="1">
      <c r="A13" s="96" t="s">
        <v>16</v>
      </c>
      <c r="B13" s="97"/>
      <c r="C13" s="97"/>
      <c r="D13" s="98"/>
      <c r="E13" s="25">
        <v>85608.95</v>
      </c>
      <c r="F13" s="25"/>
      <c r="G13" s="23"/>
      <c r="H13" s="23"/>
      <c r="I13" s="25">
        <v>90376.39</v>
      </c>
      <c r="J13" s="26">
        <v>6669.8</v>
      </c>
    </row>
    <row r="14" spans="1:10" ht="14.45" customHeight="1">
      <c r="A14" s="89" t="s">
        <v>17</v>
      </c>
      <c r="B14" s="89"/>
      <c r="C14" s="89"/>
      <c r="D14" s="89"/>
      <c r="E14" s="25">
        <v>253839.43</v>
      </c>
      <c r="F14" s="25"/>
      <c r="G14" s="23"/>
      <c r="H14" s="23"/>
      <c r="I14" s="25">
        <v>277399.34999999998</v>
      </c>
      <c r="J14" s="26">
        <v>22131.46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9.5" customHeight="1">
      <c r="A16" s="102" t="s">
        <v>19</v>
      </c>
      <c r="B16" s="103"/>
      <c r="C16" s="103"/>
      <c r="D16" s="104"/>
      <c r="E16" s="25">
        <v>544986.92000000004</v>
      </c>
      <c r="F16" s="25"/>
      <c r="G16" s="23"/>
      <c r="H16" s="23"/>
      <c r="I16" s="25">
        <v>491812.7</v>
      </c>
      <c r="J16" s="26">
        <v>127196.92</v>
      </c>
    </row>
    <row r="17" spans="1:15" ht="15.75">
      <c r="A17" s="89" t="s">
        <v>20</v>
      </c>
      <c r="B17" s="89"/>
      <c r="C17" s="89"/>
      <c r="D17" s="89"/>
      <c r="E17" s="25">
        <v>42844.2</v>
      </c>
      <c r="F17" s="25"/>
      <c r="G17" s="23"/>
      <c r="H17" s="23"/>
      <c r="I17" s="25">
        <v>44198.78</v>
      </c>
      <c r="J17" s="26">
        <v>3778.63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3825.36</v>
      </c>
      <c r="F21" s="25"/>
      <c r="G21" s="23"/>
      <c r="H21" s="23"/>
      <c r="I21" s="25">
        <v>4081.42</v>
      </c>
      <c r="J21" s="26">
        <v>389.78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78644.899999999994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64585.95</v>
      </c>
      <c r="L25" s="74">
        <f t="shared" ref="L25:O25" si="0">SUM(L27:L31)</f>
        <v>20682.87</v>
      </c>
      <c r="M25" s="74">
        <f t="shared" si="0"/>
        <v>24405.786599999999</v>
      </c>
      <c r="N25" s="74">
        <f t="shared" si="0"/>
        <v>0</v>
      </c>
      <c r="O25" s="74">
        <f t="shared" si="0"/>
        <v>0</v>
      </c>
    </row>
    <row r="26" spans="1:15" ht="28.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13728.59</v>
      </c>
      <c r="L27" s="41">
        <v>7435.35</v>
      </c>
      <c r="M27" s="41">
        <f t="shared" ref="M27:M31" si="3">L27*118%</f>
        <v>8773.7129999999997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4123.26</v>
      </c>
      <c r="L28" s="41">
        <v>2239.7199999999998</v>
      </c>
      <c r="M28" s="41">
        <f t="shared" si="3"/>
        <v>2642.8695999999995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4019.19</v>
      </c>
      <c r="L29" s="41">
        <v>2612.2399999999998</v>
      </c>
      <c r="M29" s="41">
        <f t="shared" si="3"/>
        <v>3082.4431999999997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14265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28449.91</v>
      </c>
      <c r="L31" s="41">
        <v>8395.56</v>
      </c>
      <c r="M31" s="41">
        <f t="shared" si="3"/>
        <v>9906.7607999999982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165410.75</v>
      </c>
      <c r="L32" s="74">
        <f t="shared" ref="L32:O32" si="6">SUM(L34:L38)</f>
        <v>55123.59</v>
      </c>
      <c r="M32" s="74">
        <f t="shared" si="6"/>
        <v>65045.836199999998</v>
      </c>
      <c r="N32" s="74">
        <f t="shared" si="6"/>
        <v>74963.87</v>
      </c>
      <c r="O32" s="74">
        <f t="shared" si="6"/>
        <v>75442.139490600006</v>
      </c>
    </row>
    <row r="33" spans="1:16" ht="33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82448.009999999995</v>
      </c>
      <c r="L34" s="41">
        <v>19979.59</v>
      </c>
      <c r="M34" s="41">
        <f t="shared" ref="M34:M38" si="7">L34*118%</f>
        <v>23575.9162</v>
      </c>
      <c r="N34" s="41">
        <v>44028.86</v>
      </c>
      <c r="O34" s="41">
        <f t="shared" ref="O34:O38" si="8">N34*$O$23</f>
        <v>44309.764126800001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19664.07</v>
      </c>
      <c r="L35" s="41">
        <v>6020.89</v>
      </c>
      <c r="M35" s="41">
        <f t="shared" si="7"/>
        <v>7104.6502</v>
      </c>
      <c r="N35" s="41">
        <v>8456.2800000000007</v>
      </c>
      <c r="O35" s="41">
        <f t="shared" si="8"/>
        <v>8510.2310664000015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11727.57</v>
      </c>
      <c r="L36" s="42">
        <v>5162.03</v>
      </c>
      <c r="M36" s="42">
        <f t="shared" si="7"/>
        <v>6091.1953999999996</v>
      </c>
      <c r="N36" s="42">
        <v>9355.06</v>
      </c>
      <c r="O36" s="42">
        <f t="shared" si="8"/>
        <v>9414.7452828000005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1803.28+7800+1133.83</f>
        <v>10737.11</v>
      </c>
      <c r="J37" s="43"/>
      <c r="K37" s="43"/>
      <c r="L37" s="44">
        <v>1742</v>
      </c>
      <c r="M37" s="44">
        <f t="shared" si="7"/>
        <v>2055.56</v>
      </c>
      <c r="N37" s="44"/>
      <c r="O37" s="44">
        <f t="shared" si="8"/>
        <v>0</v>
      </c>
      <c r="P37" s="43"/>
    </row>
    <row r="38" spans="1:16" ht="46.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40833.99</v>
      </c>
      <c r="J38" s="43"/>
      <c r="K38" s="43"/>
      <c r="L38" s="44">
        <v>22219.08</v>
      </c>
      <c r="M38" s="44">
        <f t="shared" si="7"/>
        <v>26218.5144</v>
      </c>
      <c r="N38" s="44">
        <v>13123.67</v>
      </c>
      <c r="O38" s="44">
        <f t="shared" si="8"/>
        <v>13207.399014600001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77853.48000000001</v>
      </c>
      <c r="J39" s="47"/>
      <c r="K39" s="47"/>
      <c r="L39" s="47">
        <f t="shared" si="9"/>
        <v>13841.24</v>
      </c>
      <c r="M39" s="47">
        <f t="shared" si="9"/>
        <v>16332.663199999999</v>
      </c>
      <c r="N39" s="47">
        <f t="shared" si="9"/>
        <v>76768.97</v>
      </c>
      <c r="O39" s="47">
        <f t="shared" si="9"/>
        <v>77258.756028600008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55442.84</v>
      </c>
      <c r="J40" s="43"/>
      <c r="K40" s="43"/>
      <c r="L40" s="44">
        <v>380.85</v>
      </c>
      <c r="M40" s="44">
        <f t="shared" ref="M40:M48" si="10">L40*118%</f>
        <v>449.40300000000002</v>
      </c>
      <c r="N40" s="44">
        <v>53309.26</v>
      </c>
      <c r="O40" s="44">
        <f t="shared" ref="O40:O49" si="11">N40*$O$23</f>
        <v>53649.373078800003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11170.1</v>
      </c>
      <c r="J41" s="43"/>
      <c r="K41" s="43"/>
      <c r="L41" s="44">
        <v>112.57</v>
      </c>
      <c r="M41" s="44">
        <f t="shared" si="10"/>
        <v>132.83259999999999</v>
      </c>
      <c r="N41" s="44">
        <v>10771.51</v>
      </c>
      <c r="O41" s="44">
        <f t="shared" si="11"/>
        <v>10840.232233800001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352.75</v>
      </c>
      <c r="J46" s="43"/>
      <c r="K46" s="43"/>
      <c r="L46" s="44">
        <v>46.12</v>
      </c>
      <c r="M46" s="44">
        <f t="shared" si="10"/>
        <v>54.421599999999991</v>
      </c>
      <c r="N46" s="44">
        <v>562.12</v>
      </c>
      <c r="O46" s="44">
        <f t="shared" si="11"/>
        <v>565.70632560000001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829.58</v>
      </c>
      <c r="J47" s="43"/>
      <c r="K47" s="43"/>
      <c r="L47" s="44">
        <v>7641.8</v>
      </c>
      <c r="M47" s="44">
        <f t="shared" si="10"/>
        <v>9017.3240000000005</v>
      </c>
      <c r="N47" s="44"/>
      <c r="O47" s="44">
        <f t="shared" si="11"/>
        <v>0</v>
      </c>
      <c r="P47" s="43"/>
    </row>
    <row r="48" spans="1:16" ht="42.7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10058.209999999999</v>
      </c>
      <c r="J48" s="43"/>
      <c r="K48" s="43"/>
      <c r="L48" s="44">
        <v>5659.9</v>
      </c>
      <c r="M48" s="44">
        <f t="shared" si="10"/>
        <v>6678.6819999999989</v>
      </c>
      <c r="N48" s="44">
        <v>12126.08</v>
      </c>
      <c r="O48" s="44">
        <f>N48*$O$23</f>
        <v>12203.4443904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368.66</v>
      </c>
      <c r="J49" s="43"/>
      <c r="K49" s="43"/>
      <c r="L49" s="44">
        <v>307.13</v>
      </c>
      <c r="M49" s="44">
        <f>L49*118%</f>
        <v>362.41339999999997</v>
      </c>
      <c r="N49" s="44">
        <v>476.93</v>
      </c>
      <c r="O49" s="44">
        <f t="shared" si="11"/>
        <v>479.97281340000001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308218.84000000003</v>
      </c>
      <c r="J50" s="43"/>
      <c r="K50" s="43"/>
      <c r="L50" s="48">
        <f t="shared" ref="L50:O50" si="12">L25+L32+L39+L49</f>
        <v>89954.83</v>
      </c>
      <c r="M50" s="48">
        <f t="shared" si="12"/>
        <v>106146.6994</v>
      </c>
      <c r="N50" s="48">
        <f t="shared" si="12"/>
        <v>152209.76999999999</v>
      </c>
      <c r="O50" s="48">
        <f t="shared" si="12"/>
        <v>153180.86833260002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56258.47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40196.69</v>
      </c>
      <c r="J52" s="43"/>
      <c r="K52" s="43"/>
      <c r="L52" s="44"/>
      <c r="M52" s="44"/>
      <c r="N52" s="44"/>
      <c r="O52" s="44"/>
      <c r="P52" s="43"/>
    </row>
    <row r="53" spans="1:16" ht="14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14365.84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419039.84000000008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544986.92000000004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491812.7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204591.97999999998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  <row r="60" spans="1:16">
      <c r="J60" s="43"/>
      <c r="K60" s="43"/>
      <c r="L60" s="43"/>
      <c r="M60" s="43"/>
      <c r="N60" s="43"/>
      <c r="O60" s="43"/>
      <c r="P60" s="43"/>
    </row>
    <row r="61" spans="1:16">
      <c r="J61" s="43"/>
      <c r="K61" s="43"/>
      <c r="L61" s="43"/>
      <c r="M61" s="43"/>
      <c r="N61" s="43"/>
      <c r="O61" s="43"/>
      <c r="P61" s="4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Циолк.22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2013-05-24T07:56:14Z</dcterms:created>
  <dcterms:modified xsi:type="dcterms:W3CDTF">2014-05-12T12:59:27Z</dcterms:modified>
</cp:coreProperties>
</file>